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03-25 - Eventual Contratação de Serviço de Lavagem de Veículos - SMS\"/>
    </mc:Choice>
  </mc:AlternateContent>
  <xr:revisionPtr revIDLastSave="0" documentId="13_ncr:1_{6BDE7AD0-C2F1-4BEA-BB0E-C9A94FFA74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Preços'!$A$11:$H$30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1" l="1"/>
  <c r="H23" i="1"/>
  <c r="H22" i="1"/>
  <c r="H21" i="1"/>
  <c r="H20" i="1"/>
  <c r="H19" i="1"/>
  <c r="H18" i="1"/>
  <c r="H17" i="1"/>
  <c r="A27" i="1"/>
  <c r="A28" i="1"/>
  <c r="H14" i="1" l="1"/>
  <c r="H15" i="1"/>
  <c r="H16" i="1"/>
  <c r="F6" i="1" l="1"/>
  <c r="H13" i="1"/>
  <c r="G26" i="1" s="1"/>
  <c r="A4" i="1"/>
  <c r="A29" i="1"/>
  <c r="A30" i="1"/>
  <c r="A6" i="1"/>
  <c r="A5" i="1"/>
  <c r="A3" i="1"/>
</calcChain>
</file>

<file path=xl/sharedStrings.xml><?xml version="1.0" encoding="utf-8"?>
<sst xmlns="http://schemas.openxmlformats.org/spreadsheetml/2006/main" count="76" uniqueCount="62">
  <si>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</si>
  <si>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</si>
  <si>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</si>
  <si>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</si>
  <si>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</si>
  <si>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</si>
  <si>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</si>
  <si>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</si>
  <si>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</si>
  <si>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</si>
  <si>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</si>
  <si>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</si>
  <si>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</si>
  <si>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</si>
  <si>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</si>
  <si>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</si>
  <si>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</si>
  <si>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</si>
  <si>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</si>
  <si>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</si>
  <si>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</si>
  <si>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</si>
  <si>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</si>
  <si>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</si>
  <si>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</si>
  <si>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</si>
  <si>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</si>
  <si>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</si>
  <si>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</si>
  <si>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</si>
  <si>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</si>
  <si>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</si>
  <si>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</si>
  <si>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</si>
  <si>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</si>
  <si>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</si>
  <si>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</si>
  <si>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</si>
  <si>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Prazo da Ata: 12 meses a contar de sua assinatura.</t>
  </si>
  <si>
    <t>PROCESSO ADMINISTRATIVO N° 3766/2024 de 22/10/2024</t>
  </si>
  <si>
    <t>EVENTUAL CONTRATAÇÃO DE EMPRESA ESPECIALIZADA EM SERVIÇO DE LAVAGEM, HIGIENIZAÇÃO E OXISANITIZAÇÃO DE VEÍCULOS AUTOMOTIVOS - SRP</t>
  </si>
  <si>
    <t>Homologação: __/__/2025</t>
  </si>
  <si>
    <t>Previsão Publicação: __/__/2025</t>
  </si>
  <si>
    <t>Sec. de Saúde</t>
  </si>
  <si>
    <t>1801.1030.100.312.232.3390.39.00.150000</t>
  </si>
  <si>
    <r>
      <rPr>
        <b/>
        <sz val="8"/>
        <rFont val="Arial"/>
        <family val="2"/>
      </rPr>
      <t>VEICULOS LEVES:</t>
    </r>
    <r>
      <rPr>
        <sz val="8"/>
        <rFont val="Arial"/>
        <family val="2"/>
      </rPr>
      <t xml:space="preserve"> LAVAGEM AUTOMOTIVA COMPLETA (ASPIRAÇÃO COMPLETA NO INTERIOR DO VEÍCULO, LIMPEZA DO PAINEL, LAVAGEM INTERNA DOS PARA-LAMAS, LAVAR POR FORA, LAVAR CAIXA DE RODA E RODA, LAVAR POR BAIXO DO VEICULO, LAVAR TAPETE E USAR PRODUTOS ESPECÍFICOS PARA BRILHO E CONSERVAÇÃO DE PNEUS)</t>
    </r>
  </si>
  <si>
    <r>
      <rPr>
        <b/>
        <sz val="8"/>
        <rFont val="Arial"/>
        <family val="2"/>
      </rPr>
      <t xml:space="preserve">VEICULOS LEVES: </t>
    </r>
    <r>
      <rPr>
        <sz val="8"/>
        <rFont val="Arial"/>
        <family val="2"/>
      </rPr>
      <t>LAVAGEM SIMPLES DE VEÍCULO (LAVAR VEÍCULO POR FORA, LAVAR CAIXA DE RODA E RODA, ASPIRAR INTERNAMENTE)</t>
    </r>
  </si>
  <si>
    <r>
      <rPr>
        <b/>
        <sz val="8"/>
        <rFont val="Arial"/>
        <family val="2"/>
      </rPr>
      <t>VEICULOS LEVES:</t>
    </r>
    <r>
      <rPr>
        <sz val="8"/>
        <rFont val="Arial"/>
        <family val="2"/>
      </rPr>
      <t xml:space="preserve"> HIGIENIZAÇÃO INTERNA AUTOMOTIVA (LAVAR CARPETES, LAVAR TODOS OS BANCOS, LAVAR TODOS CINTOS DE SEGURANÇA, LIMPEA TETO DO VEICULO, LIMPEZA DOS FORROS DAS PORTAS.</t>
    </r>
  </si>
  <si>
    <r>
      <rPr>
        <b/>
        <sz val="8"/>
        <rFont val="Arial"/>
        <family val="2"/>
      </rPr>
      <t xml:space="preserve">VEICULOS LEVES: </t>
    </r>
    <r>
      <rPr>
        <sz val="8"/>
        <rFont val="Arial"/>
        <family val="2"/>
      </rPr>
      <t>OXISANITIZAÇÃO COM GÁS DE OZÔNIO + TROCA DE FILTRO DE CABINE (SENDO ESTES PRODUTOS A BASE DE PEROXIDO DE HIDROGÊNCIO, POIS NÃO CAUSAM DANOS A SAUDEDO PACIENTE POR SER INODORO E NÃO TÓXICO</t>
    </r>
  </si>
  <si>
    <r>
      <rPr>
        <b/>
        <sz val="8"/>
        <rFont val="Arial"/>
        <family val="2"/>
      </rPr>
      <t xml:space="preserve">VEICULOS DE CARROCERIA (CAMINHONETES): </t>
    </r>
    <r>
      <rPr>
        <sz val="8"/>
        <rFont val="Arial"/>
        <family val="2"/>
      </rPr>
      <t>LAVAGEM AUTOMOTIVA COMPLETA (ASPIRAÇÃO COMPLETA NO INTERIOR DO VEÍCULO, LIMPEZA DO PAINEL, LAVAGEM INTERNA DOS PARA-LAMAS, LAVAR POR FORA, LAVAR CAIXA DE RODA E RODA, LAVAR POR BAIXO DO VEICULO, LAVAR TAPETE E USAR PRODUTOS ESPECÍFICOS PARA BRILHO E CONSERVAÇÃO DE PNEUS)</t>
    </r>
  </si>
  <si>
    <r>
      <rPr>
        <b/>
        <sz val="8"/>
        <rFont val="Arial"/>
        <family val="2"/>
      </rPr>
      <t>VEICULOS DE CARROCERIA (CAMINHONETES):</t>
    </r>
    <r>
      <rPr>
        <sz val="8"/>
        <rFont val="Arial"/>
        <family val="2"/>
      </rPr>
      <t xml:space="preserve"> LAVAGEM SIMPLES DE VEÍCULO (LAVAR VEÍCULO POR FORA, LAVAR CAIXA DE RODA E RODA, ASPIRAR INTERNAMENTE)</t>
    </r>
  </si>
  <si>
    <r>
      <rPr>
        <b/>
        <sz val="8"/>
        <rFont val="Arial"/>
        <family val="2"/>
      </rPr>
      <t xml:space="preserve">VEICULOS DE CARROCERIA (CAMINHONETES): </t>
    </r>
    <r>
      <rPr>
        <sz val="8"/>
        <rFont val="Arial"/>
        <family val="2"/>
      </rPr>
      <t>HIGIENIZAÇÃO INTERNA AUTOMOTIVA (LAVAR CARPETES, LAVAR TODOS OS BANCOS, LAVAR TODOS CINTOS DE SEGURANÇA, LIMPEA TETO DO VEICULO, LIMPEZA DOS FORROS DAS PORTAS.</t>
    </r>
  </si>
  <si>
    <r>
      <rPr>
        <b/>
        <sz val="8"/>
        <rFont val="Arial"/>
        <family val="2"/>
      </rPr>
      <t xml:space="preserve">VEICULOS DE CARROCERIA (CAMINHONETES): </t>
    </r>
    <r>
      <rPr>
        <sz val="8"/>
        <rFont val="Arial"/>
        <family val="2"/>
      </rPr>
      <t>OXISANITIZAÇÃO COM GÁS DE OZÔNIO + TROCA DE FILTRO DE CABINE (SENDO ESTES PRODUTOS A BASE DE PEROXIDO DE HIDROGÊNCIO, POIS NÃO CAUSAM DANOS A SAUDEDO PACIENTE POR SER INODORO E NÃO TÓXICO</t>
    </r>
  </si>
  <si>
    <r>
      <rPr>
        <b/>
        <sz val="8"/>
        <rFont val="Arial"/>
        <family val="2"/>
      </rPr>
      <t>VEICULOS GRANDES AMBULANCIA E VANS:</t>
    </r>
    <r>
      <rPr>
        <sz val="8"/>
        <rFont val="Arial"/>
        <family val="2"/>
      </rPr>
      <t xml:space="preserve"> LAVAGEM AUTOMOTIVA COMPLETA (ASPIRAÇÃO COMPLETA NO INTERIOR DO VEÍCULO, LIMPEZA DO PAINEL, LAVAGEM INTERNA DOS PARA-LAMAS, LAVAR POR FORA, LAVAR CAIXA DE RODA E RODA, LAVAR POR BAIXO DO VEICULO, LAVAR TAPETE E USAR PRODUTOS ESPECÍFICOS PARA BRILHO E CONSERVAÇÃO DE PNEUS)</t>
    </r>
  </si>
  <si>
    <r>
      <rPr>
        <b/>
        <sz val="8"/>
        <rFont val="Arial"/>
        <family val="2"/>
      </rPr>
      <t>VEICULOS GRANDES AMBULANCIA E VANS:</t>
    </r>
    <r>
      <rPr>
        <sz val="8"/>
        <rFont val="Arial"/>
        <family val="2"/>
      </rPr>
      <t xml:space="preserve"> LAVAGEM SIMPLES DE VEÍCULO (LAVAR VEÍCULO POR FORA, LAVAR CAIXA DE RODA E RODA, ASPIRAR INTERNAMENTE)</t>
    </r>
  </si>
  <si>
    <r>
      <rPr>
        <b/>
        <sz val="8"/>
        <rFont val="Arial"/>
        <family val="2"/>
      </rPr>
      <t>VEICULOS GRANDES AMBULANCIA E VANS:</t>
    </r>
    <r>
      <rPr>
        <sz val="8"/>
        <rFont val="Arial"/>
        <family val="2"/>
      </rPr>
      <t xml:space="preserve"> HIGIENIZAÇÃO INTERNA AUTOMOTIVA (LAVAR CARPETES, LAVAR TODOS OS BANCOS, LAVAR TODOS CINTOS DE SEGURANÇA, LIMPEA TETO DO VEICULO, LIMPEZA DOS FORROS DAS PORTAS.</t>
    </r>
  </si>
  <si>
    <r>
      <rPr>
        <b/>
        <sz val="8"/>
        <rFont val="Arial"/>
        <family val="2"/>
      </rPr>
      <t xml:space="preserve">VEICULOS GRANDES AMBULANCIA E VANS: </t>
    </r>
    <r>
      <rPr>
        <sz val="8"/>
        <rFont val="Arial"/>
        <family val="2"/>
      </rPr>
      <t>OXISANITIZAÇÃO COM GÁS DE OZÔNIO + TROCA DE FILTRO DE CABINE (SENDO ESTES PRODUTOS A BASE DE PEROXIDO DE HIDROGÊNCIO, POIS NÃO CAUSAM DANOS A SAUDEDO PACIENTE POR SER INODORO E NÃO TÓXICO</t>
    </r>
  </si>
  <si>
    <t>Serv</t>
  </si>
  <si>
    <t>PREGÃO ELETRÔNICO Nº 003/2025</t>
  </si>
  <si>
    <t>O objeto será realizado junto a Secretaria obedecendo ao detalhamento na íntegra do termo de referência.</t>
  </si>
  <si>
    <t>O pagamento do objeto de que trata o PREGÃO ELETRÔNICO 003/2025, será efetuado pela Tesouraria da Secretaria Municipal de Saúde de Sumidouro.</t>
  </si>
  <si>
    <t>Abertura das Propostas: 10/02/2025,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</si>
</sst>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4">
    <cellStyle name="Moeda" xfId="1" builtinId="4"/>
    <cellStyle name="Normal" xfId="0" builtinId="0"/>
    <cellStyle name="Normal 2" xfId="3" xr:uid="{E5200F84-6DDC-4BB4-8725-283FBB434A7C}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3766/24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30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3" t="s">
        <v>36</v>
      </c>
      <c r="B2" s="73"/>
      <c r="C2" s="73"/>
      <c r="D2" s="73"/>
      <c r="E2" s="73"/>
      <c r="F2" s="73"/>
      <c r="G2" s="73"/>
      <c r="H2" s="73"/>
    </row>
    <row r="3" spans="1:12" x14ac:dyDescent="0.2">
      <c r="A3" s="73" t="str">
        <f>UPPER(Dados!B1&amp;"  -  "&amp;Dados!B4)</f>
        <v>PREGÃO ELETRÔNICO Nº 003/2025  -  ABERTURA DAS PROPOSTAS: 10/02/2025, ÀS 09:00HS</v>
      </c>
      <c r="B3" s="73"/>
      <c r="C3" s="73"/>
      <c r="D3" s="73"/>
      <c r="E3" s="73"/>
      <c r="F3" s="73"/>
      <c r="G3" s="73"/>
      <c r="H3" s="73"/>
    </row>
    <row r="4" spans="1:12" x14ac:dyDescent="0.2">
      <c r="A4" s="74" t="str">
        <f>Dados!B3</f>
        <v>EVENTUAL CONTRATAÇÃO DE EMPRESA ESPECIALIZADA EM SERVIÇO DE LAVAGEM, HIGIENIZAÇÃO E OXISANITIZAÇÃO DE VEÍCULOS AUTOMOTIVOS - SRP</v>
      </c>
      <c r="B4" s="74"/>
      <c r="C4" s="74"/>
      <c r="D4" s="74"/>
      <c r="E4" s="74"/>
      <c r="F4" s="74"/>
      <c r="G4" s="74"/>
      <c r="H4" s="74"/>
    </row>
    <row r="5" spans="1:12" x14ac:dyDescent="0.2">
      <c r="A5" s="73" t="str">
        <f>Dados!B2</f>
        <v>PROCESSO ADMINISTRATIVO N° 3766/2024 de 22/10/2024</v>
      </c>
      <c r="B5" s="73"/>
      <c r="C5" s="73"/>
      <c r="D5" s="73"/>
      <c r="E5" s="73"/>
      <c r="F5" s="73"/>
      <c r="G5" s="73"/>
      <c r="H5" s="73"/>
    </row>
    <row r="6" spans="1:12" x14ac:dyDescent="0.2">
      <c r="A6" s="49" t="str">
        <f>Dados!B7</f>
        <v>MENOR PREÇO POR LOTE</v>
      </c>
      <c r="B6" s="49"/>
      <c r="C6" s="49"/>
      <c r="D6" s="71" t="s">
        <v>28</v>
      </c>
      <c r="E6" s="71"/>
      <c r="F6" s="72">
        <f>Dados!B8</f>
        <v>115503.12</v>
      </c>
      <c r="G6" s="72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0" t="s">
        <v>0</v>
      </c>
      <c r="B8" s="70"/>
      <c r="C8" s="63"/>
      <c r="D8" s="63"/>
      <c r="E8" s="63"/>
      <c r="F8" s="63"/>
      <c r="G8" s="63"/>
      <c r="H8" s="63"/>
      <c r="I8" s="39"/>
    </row>
    <row r="9" spans="1:12" s="8" customFormat="1" ht="12" customHeight="1" x14ac:dyDescent="0.2">
      <c r="A9" s="70" t="s">
        <v>1</v>
      </c>
      <c r="B9" s="70"/>
      <c r="C9" s="64"/>
      <c r="D9" s="64"/>
      <c r="E9" s="64"/>
      <c r="F9" s="64"/>
      <c r="G9" s="64"/>
      <c r="H9" s="64"/>
      <c r="I9" s="39"/>
    </row>
    <row r="10" spans="1:12" s="8" customFormat="1" ht="12" customHeight="1" x14ac:dyDescent="0.2">
      <c r="A10" s="70" t="s">
        <v>2</v>
      </c>
      <c r="B10" s="70"/>
      <c r="C10" s="55"/>
      <c r="D10" s="25" t="s">
        <v>8</v>
      </c>
      <c r="E10" s="69"/>
      <c r="F10" s="69"/>
      <c r="G10" s="69"/>
      <c r="H10" s="69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67.5" x14ac:dyDescent="0.2">
      <c r="A13" s="60">
        <v>1</v>
      </c>
      <c r="B13" s="32">
        <v>1</v>
      </c>
      <c r="C13" s="30" t="s">
        <v>45</v>
      </c>
      <c r="D13" s="33" t="s">
        <v>57</v>
      </c>
      <c r="E13" s="46">
        <v>220</v>
      </c>
      <c r="F13" s="48">
        <v>106.11</v>
      </c>
      <c r="G13" s="54"/>
      <c r="H13" s="34" t="str">
        <f>IF(G13="","",IF(ISTEXT(G13),"NC",G13*E13))</f>
        <v/>
      </c>
      <c r="I13" s="39"/>
      <c r="L13" s="7"/>
    </row>
    <row r="14" spans="1:12" s="8" customFormat="1" ht="22.5" x14ac:dyDescent="0.2">
      <c r="A14" s="61"/>
      <c r="B14" s="32">
        <v>2</v>
      </c>
      <c r="C14" s="30" t="s">
        <v>46</v>
      </c>
      <c r="D14" s="33" t="s">
        <v>57</v>
      </c>
      <c r="E14" s="46">
        <v>320</v>
      </c>
      <c r="F14" s="48">
        <v>69</v>
      </c>
      <c r="G14" s="54"/>
      <c r="H14" s="34" t="str">
        <f t="shared" ref="H14:H16" si="0">IF(G14="","",IF(ISTEXT(G14),"NC",G14*E14))</f>
        <v/>
      </c>
      <c r="I14" s="39"/>
      <c r="L14" s="7"/>
    </row>
    <row r="15" spans="1:12" s="8" customFormat="1" ht="45" x14ac:dyDescent="0.2">
      <c r="A15" s="61"/>
      <c r="B15" s="32">
        <v>3</v>
      </c>
      <c r="C15" s="30" t="s">
        <v>47</v>
      </c>
      <c r="D15" s="33" t="s">
        <v>57</v>
      </c>
      <c r="E15" s="46">
        <v>85</v>
      </c>
      <c r="F15" s="48">
        <v>206.39</v>
      </c>
      <c r="G15" s="54"/>
      <c r="H15" s="34" t="str">
        <f t="shared" si="0"/>
        <v/>
      </c>
      <c r="I15" s="39"/>
      <c r="L15" s="7"/>
    </row>
    <row r="16" spans="1:12" s="8" customFormat="1" ht="45" x14ac:dyDescent="0.2">
      <c r="A16" s="61"/>
      <c r="B16" s="32">
        <v>4</v>
      </c>
      <c r="C16" s="30" t="s">
        <v>48</v>
      </c>
      <c r="D16" s="33" t="s">
        <v>57</v>
      </c>
      <c r="E16" s="46">
        <v>85</v>
      </c>
      <c r="F16" s="48">
        <v>112.8</v>
      </c>
      <c r="G16" s="54"/>
      <c r="H16" s="34" t="str">
        <f t="shared" si="0"/>
        <v/>
      </c>
      <c r="I16" s="39"/>
      <c r="L16" s="7"/>
    </row>
    <row r="17" spans="1:12" s="8" customFormat="1" ht="67.5" x14ac:dyDescent="0.2">
      <c r="A17" s="60">
        <v>2</v>
      </c>
      <c r="B17" s="32">
        <v>1</v>
      </c>
      <c r="C17" s="30" t="s">
        <v>49</v>
      </c>
      <c r="D17" s="33" t="s">
        <v>57</v>
      </c>
      <c r="E17" s="46">
        <v>36</v>
      </c>
      <c r="F17" s="48">
        <v>120.6</v>
      </c>
      <c r="G17" s="54"/>
      <c r="H17" s="34" t="str">
        <f>IF(G17="","",IF(ISTEXT(G17),"NC",G17*E17))</f>
        <v/>
      </c>
      <c r="I17" s="39"/>
      <c r="L17" s="7"/>
    </row>
    <row r="18" spans="1:12" s="8" customFormat="1" ht="33.75" x14ac:dyDescent="0.2">
      <c r="A18" s="61"/>
      <c r="B18" s="32">
        <v>2</v>
      </c>
      <c r="C18" s="30" t="s">
        <v>50</v>
      </c>
      <c r="D18" s="33" t="s">
        <v>57</v>
      </c>
      <c r="E18" s="46">
        <v>42</v>
      </c>
      <c r="F18" s="48">
        <v>89.1</v>
      </c>
      <c r="G18" s="54"/>
      <c r="H18" s="34" t="str">
        <f t="shared" ref="H18:H20" si="1">IF(G18="","",IF(ISTEXT(G18),"NC",G18*E18))</f>
        <v/>
      </c>
      <c r="I18" s="39"/>
      <c r="L18" s="7"/>
    </row>
    <row r="19" spans="1:12" s="8" customFormat="1" ht="45" x14ac:dyDescent="0.2">
      <c r="A19" s="61"/>
      <c r="B19" s="32">
        <v>3</v>
      </c>
      <c r="C19" s="30" t="s">
        <v>51</v>
      </c>
      <c r="D19" s="33" t="s">
        <v>57</v>
      </c>
      <c r="E19" s="46">
        <v>12</v>
      </c>
      <c r="F19" s="48">
        <v>187.89</v>
      </c>
      <c r="G19" s="54"/>
      <c r="H19" s="34" t="str">
        <f t="shared" si="1"/>
        <v/>
      </c>
      <c r="I19" s="39"/>
      <c r="L19" s="7"/>
    </row>
    <row r="20" spans="1:12" s="8" customFormat="1" ht="56.25" x14ac:dyDescent="0.2">
      <c r="A20" s="61"/>
      <c r="B20" s="32">
        <v>4</v>
      </c>
      <c r="C20" s="30" t="s">
        <v>52</v>
      </c>
      <c r="D20" s="33" t="s">
        <v>57</v>
      </c>
      <c r="E20" s="46">
        <v>12</v>
      </c>
      <c r="F20" s="48">
        <v>98.25</v>
      </c>
      <c r="G20" s="54"/>
      <c r="H20" s="34" t="str">
        <f t="shared" si="1"/>
        <v/>
      </c>
      <c r="I20" s="39"/>
      <c r="L20" s="7"/>
    </row>
    <row r="21" spans="1:12" s="8" customFormat="1" ht="67.5" x14ac:dyDescent="0.2">
      <c r="A21" s="60">
        <v>3</v>
      </c>
      <c r="B21" s="32">
        <v>1</v>
      </c>
      <c r="C21" s="30" t="s">
        <v>53</v>
      </c>
      <c r="D21" s="33" t="s">
        <v>57</v>
      </c>
      <c r="E21" s="46">
        <v>100</v>
      </c>
      <c r="F21" s="48">
        <v>156.78</v>
      </c>
      <c r="G21" s="54"/>
      <c r="H21" s="34" t="str">
        <f>IF(G21="","",IF(ISTEXT(G21),"NC",G21*E21))</f>
        <v/>
      </c>
      <c r="I21" s="39"/>
      <c r="L21" s="7"/>
    </row>
    <row r="22" spans="1:12" s="8" customFormat="1" ht="33.75" x14ac:dyDescent="0.2">
      <c r="A22" s="61"/>
      <c r="B22" s="32">
        <v>2</v>
      </c>
      <c r="C22" s="30" t="s">
        <v>54</v>
      </c>
      <c r="D22" s="33" t="s">
        <v>57</v>
      </c>
      <c r="E22" s="46">
        <v>70</v>
      </c>
      <c r="F22" s="48">
        <v>100.96</v>
      </c>
      <c r="G22" s="54"/>
      <c r="H22" s="34" t="str">
        <f t="shared" ref="H22:H24" si="2">IF(G22="","",IF(ISTEXT(G22),"NC",G22*E22))</f>
        <v/>
      </c>
      <c r="I22" s="39"/>
      <c r="L22" s="7"/>
    </row>
    <row r="23" spans="1:12" s="8" customFormat="1" ht="45" x14ac:dyDescent="0.2">
      <c r="A23" s="61"/>
      <c r="B23" s="32">
        <v>3</v>
      </c>
      <c r="C23" s="30" t="s">
        <v>55</v>
      </c>
      <c r="D23" s="33" t="s">
        <v>57</v>
      </c>
      <c r="E23" s="46">
        <v>27</v>
      </c>
      <c r="F23" s="48">
        <v>200</v>
      </c>
      <c r="G23" s="54"/>
      <c r="H23" s="34" t="str">
        <f t="shared" si="2"/>
        <v/>
      </c>
      <c r="I23" s="39"/>
      <c r="L23" s="7"/>
    </row>
    <row r="24" spans="1:12" s="8" customFormat="1" ht="56.25" x14ac:dyDescent="0.2">
      <c r="A24" s="61"/>
      <c r="B24" s="32">
        <v>4</v>
      </c>
      <c r="C24" s="30" t="s">
        <v>56</v>
      </c>
      <c r="D24" s="33" t="s">
        <v>57</v>
      </c>
      <c r="E24" s="46">
        <v>27</v>
      </c>
      <c r="F24" s="48">
        <v>121.67</v>
      </c>
      <c r="G24" s="54"/>
      <c r="H24" s="34" t="str">
        <f t="shared" si="2"/>
        <v/>
      </c>
      <c r="I24" s="39"/>
      <c r="L24" s="7"/>
    </row>
    <row r="25" spans="1:12" s="26" customFormat="1" ht="9" x14ac:dyDescent="0.2">
      <c r="A25" s="35"/>
      <c r="B25" s="35"/>
      <c r="F25" s="44"/>
      <c r="G25" s="65" t="s">
        <v>26</v>
      </c>
      <c r="H25" s="66"/>
      <c r="I25" s="40"/>
    </row>
    <row r="26" spans="1:12" ht="14.25" customHeight="1" x14ac:dyDescent="0.2">
      <c r="G26" s="67" t="str">
        <f>IF(SUM(H13:H24)=0,"",SUM(H13:H24))</f>
        <v/>
      </c>
      <c r="H26" s="68"/>
      <c r="I26" s="41"/>
    </row>
    <row r="27" spans="1:12" s="36" customFormat="1" ht="9" x14ac:dyDescent="0.2">
      <c r="A27" s="62" t="str">
        <f>" - "&amp;Dados!B23</f>
        <v xml:space="preserve"> - O objeto será realizado junto a Secretaria obedecendo ao detalhamento na íntegra do termo de referência.</v>
      </c>
      <c r="B27" s="62"/>
      <c r="C27" s="62"/>
      <c r="D27" s="62"/>
      <c r="E27" s="62"/>
      <c r="F27" s="62"/>
      <c r="G27" s="62"/>
      <c r="H27" s="62"/>
      <c r="I27" s="42"/>
    </row>
    <row r="28" spans="1:12" s="36" customFormat="1" ht="25.5" customHeight="1" x14ac:dyDescent="0.2">
      <c r="A28" s="62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8" s="62"/>
      <c r="C28" s="62"/>
      <c r="D28" s="62"/>
      <c r="E28" s="62"/>
      <c r="F28" s="62"/>
      <c r="G28" s="62"/>
      <c r="H28" s="62"/>
      <c r="I28" s="42"/>
    </row>
    <row r="29" spans="1:12" s="36" customFormat="1" ht="9" x14ac:dyDescent="0.2">
      <c r="A29" s="62" t="str">
        <f>" - "&amp;Dados!B25</f>
        <v xml:space="preserve"> - O pagamento do objeto de que trata o PREGÃO ELETRÔNICO 003/2025, será efetuado pela Tesouraria da Secretaria Municipal de Saúde de Sumidouro.</v>
      </c>
      <c r="B29" s="62"/>
      <c r="C29" s="62"/>
      <c r="D29" s="62"/>
      <c r="E29" s="62"/>
      <c r="F29" s="62"/>
      <c r="G29" s="62"/>
      <c r="H29" s="62"/>
      <c r="I29" s="42"/>
    </row>
    <row r="30" spans="1:12" s="26" customFormat="1" ht="9" x14ac:dyDescent="0.2">
      <c r="A30" s="62" t="str">
        <f>" - "&amp;Dados!B26</f>
        <v xml:space="preserve"> - Proposta válida por 60 (sessenta) dias</v>
      </c>
      <c r="B30" s="62"/>
      <c r="C30" s="62"/>
      <c r="D30" s="62"/>
      <c r="E30" s="62"/>
      <c r="F30" s="62"/>
      <c r="G30" s="62"/>
      <c r="H30" s="62"/>
      <c r="I30" s="40"/>
    </row>
  </sheetData>
  <sheetProtection algorithmName="SHA-512" hashValue="QT1odaPZhWlp5Pq1Z5PD2toTfP/pUg/cd2tfPDgBsFDqEGfcF9QMI6Ad3/KFArteg5p7Uhl7OHlKixBdV8MjjQ==" saltValue="u2HFyomutznxSbLHCKOdlw==" spinCount="100000" sheet="1" objects="1" scenarios="1"/>
  <autoFilter ref="A11:H30" xr:uid="{00000000-0009-0000-0000-000000000000}"/>
  <mergeCells count="21">
    <mergeCell ref="D6:E6"/>
    <mergeCell ref="F6:G6"/>
    <mergeCell ref="A2:H2"/>
    <mergeCell ref="A3:H3"/>
    <mergeCell ref="A4:H4"/>
    <mergeCell ref="A5:H5"/>
    <mergeCell ref="A17:A20"/>
    <mergeCell ref="A21:A24"/>
    <mergeCell ref="A29:H29"/>
    <mergeCell ref="C8:H8"/>
    <mergeCell ref="A30:H30"/>
    <mergeCell ref="C9:H9"/>
    <mergeCell ref="G25:H25"/>
    <mergeCell ref="G26:H26"/>
    <mergeCell ref="E10:H10"/>
    <mergeCell ref="A13:A16"/>
    <mergeCell ref="A8:B8"/>
    <mergeCell ref="A9:B9"/>
    <mergeCell ref="A10:B10"/>
    <mergeCell ref="A27:H27"/>
    <mergeCell ref="A28:H28"/>
  </mergeCells>
  <phoneticPr fontId="0" type="noConversion"/>
  <conditionalFormatting sqref="C10">
    <cfRule type="cellIs" dxfId="12" priority="92" stopIfTrue="1" operator="equal">
      <formula>$H$1</formula>
    </cfRule>
  </conditionalFormatting>
  <conditionalFormatting sqref="C13:C16">
    <cfRule type="expression" dxfId="11" priority="94" stopIfTrue="1">
      <formula>IF(#REF!=1,IF(#REF!=0,1,0),0)</formula>
    </cfRule>
  </conditionalFormatting>
  <conditionalFormatting sqref="C17:C24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24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24">
    <cfRule type="cellIs" dxfId="7" priority="1" stopIfTrue="1" operator="equal">
      <formula>""</formula>
    </cfRule>
  </conditionalFormatting>
  <conditionalFormatting sqref="G25">
    <cfRule type="expression" dxfId="6" priority="85" stopIfTrue="1">
      <formula>IF($K25="Empate",IF(I25=1,TRUE(),FALSE()),FALSE())</formula>
    </cfRule>
    <cfRule type="expression" dxfId="5" priority="86" stopIfTrue="1">
      <formula>IF(I25="&gt;",FALSE(),IF(I25&gt;0,TRUE(),FALSE()))</formula>
    </cfRule>
    <cfRule type="expression" dxfId="4" priority="87" stopIfTrue="1">
      <formula>IF(I25="&gt;",TRUE(),FALSE())</formula>
    </cfRule>
  </conditionalFormatting>
  <conditionalFormatting sqref="G26">
    <cfRule type="expression" dxfId="3" priority="88" stopIfTrue="1">
      <formula>IF($K25="OK",IF(I25=1,TRUE(),FALSE()),FALSE())</formula>
    </cfRule>
    <cfRule type="expression" dxfId="2" priority="89" stopIfTrue="1">
      <formula>IF($K25="Empate",IF(I25=1,TRUE(),FALSE()),FALSE())</formula>
    </cfRule>
    <cfRule type="expression" dxfId="1" priority="90" stopIfTrue="1">
      <formula>IF($K25="Empate",IF(I25=2,TRUE(),FALSE()),FALSE())</formula>
    </cfRule>
  </conditionalFormatting>
  <conditionalFormatting sqref="H13:H24">
    <cfRule type="expression" dxfId="0" priority="3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58</v>
      </c>
      <c r="E1" s="4"/>
      <c r="F1" s="4"/>
      <c r="G1" s="4"/>
    </row>
    <row r="2" spans="1:7" x14ac:dyDescent="0.2">
      <c r="A2" s="15" t="s">
        <v>10</v>
      </c>
      <c r="B2" s="56" t="s">
        <v>39</v>
      </c>
      <c r="E2" s="4"/>
      <c r="F2" s="4"/>
      <c r="G2" s="4"/>
    </row>
    <row r="3" spans="1:7" x14ac:dyDescent="0.2">
      <c r="A3" s="15" t="s">
        <v>11</v>
      </c>
      <c r="B3" s="56" t="s">
        <v>40</v>
      </c>
      <c r="C3" s="5"/>
      <c r="E3" s="51"/>
      <c r="F3" s="4"/>
      <c r="G3" s="4"/>
    </row>
    <row r="4" spans="1:7" x14ac:dyDescent="0.2">
      <c r="A4" s="15" t="s">
        <v>12</v>
      </c>
      <c r="B4" s="56" t="s">
        <v>61</v>
      </c>
      <c r="C4" s="5"/>
      <c r="E4" s="51"/>
      <c r="F4" s="4"/>
      <c r="G4" s="4"/>
    </row>
    <row r="5" spans="1:7" x14ac:dyDescent="0.2">
      <c r="A5" s="15" t="s">
        <v>13</v>
      </c>
      <c r="B5" s="56" t="s">
        <v>41</v>
      </c>
      <c r="C5" s="5"/>
      <c r="E5" s="51"/>
      <c r="F5" s="4"/>
      <c r="G5" s="4"/>
    </row>
    <row r="6" spans="1:7" x14ac:dyDescent="0.2">
      <c r="A6" s="15" t="s">
        <v>29</v>
      </c>
      <c r="B6" s="57" t="s">
        <v>42</v>
      </c>
      <c r="C6" s="5"/>
      <c r="E6" s="51"/>
      <c r="F6" s="4"/>
      <c r="G6" s="4"/>
    </row>
    <row r="7" spans="1:7" x14ac:dyDescent="0.2">
      <c r="A7" s="15" t="s">
        <v>14</v>
      </c>
      <c r="B7" s="56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115503.12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43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 t="s">
        <v>44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9" t="s">
        <v>59</v>
      </c>
      <c r="E23" s="4"/>
      <c r="F23" s="4"/>
      <c r="G23" s="50"/>
    </row>
    <row r="24" spans="1:256" ht="63.75" x14ac:dyDescent="0.2">
      <c r="A24" s="19" t="s">
        <v>16</v>
      </c>
      <c r="B24" s="59" t="s">
        <v>37</v>
      </c>
      <c r="E24" s="4"/>
      <c r="F24" s="4"/>
      <c r="G24" s="50"/>
    </row>
    <row r="25" spans="1:256" ht="38.25" x14ac:dyDescent="0.2">
      <c r="A25" s="19" t="s">
        <v>17</v>
      </c>
      <c r="B25" s="57" t="s">
        <v>60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8" t="s">
        <v>38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2025-01-20T12:55:37Z</cp:lastPrinted>
  <dcterms:created xsi:type="dcterms:W3CDTF">2006-04-18T17:38:46Z</dcterms:created>
  <dcterms:modified xsi:type="dcterms:W3CDTF">2025-01-24T13:30:20Z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